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1 года\06 - Дума 19.05.2021 (внеочередное)\"/>
    </mc:Choice>
  </mc:AlternateContent>
  <xr:revisionPtr revIDLastSave="0" documentId="13_ncr:1_{9838DF00-2B2C-4140-8408-DBC520325A17}" xr6:coauthVersionLast="40" xr6:coauthVersionMax="40" xr10:uidLastSave="{00000000-0000-0000-0000-000000000000}"/>
  <bookViews>
    <workbookView xWindow="0" yWindow="0" windowWidth="21570" windowHeight="7560" xr2:uid="{00000000-000D-0000-FFFF-FFFF00000000}"/>
  </bookViews>
  <sheets>
    <sheet name="Report" sheetId="1" r:id="rId1"/>
  </sheets>
  <definedNames>
    <definedName name="__bookmark_1">Report!$A$7:$D$41</definedName>
    <definedName name="_xlnm.Print_Titles" localSheetId="0">Report!$7:$7</definedName>
  </definedNames>
  <calcPr calcId="191029"/>
</workbook>
</file>

<file path=xl/calcChain.xml><?xml version="1.0" encoding="utf-8"?>
<calcChain xmlns="http://schemas.openxmlformats.org/spreadsheetml/2006/main">
  <c r="D38" i="1" l="1"/>
  <c r="D36" i="1" s="1"/>
  <c r="D35" i="1" s="1"/>
  <c r="D41" i="1" s="1"/>
  <c r="C38" i="1"/>
  <c r="C36" i="1" s="1"/>
  <c r="C35" i="1" s="1"/>
  <c r="C41" i="1" s="1"/>
</calcChain>
</file>

<file path=xl/sharedStrings.xml><?xml version="1.0" encoding="utf-8"?>
<sst xmlns="http://schemas.openxmlformats.org/spreadsheetml/2006/main" count="78" uniqueCount="78">
  <si>
    <t>к решению Переславль-Залесской</t>
  </si>
  <si>
    <t>городской Думы</t>
  </si>
  <si>
    <t>Прогнозируемые доходы бюджета городского округа город Переславль-Залесский Ярославской области на плановый период 2022 и 2023 годов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</si>
  <si>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</si>
  <si>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</si>
  <si>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</si>
  <si>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>2022 год</t>
  </si>
  <si>
    <t>2023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</si>
  <si>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</si>
  <si>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</si>
  <si>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</si>
  <si>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</si>
  <si>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</si>
  <si>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</si>
  <si>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</si>
  <si>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</si>
  <si>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</si>
  <si>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</si>
  <si>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</si>
  <si>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</si>
  <si>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</si>
  <si>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</si>
  <si>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</si>
  <si>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</si>
  <si>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</si>
  <si>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</si>
  <si>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</si>
  <si>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</si>
  <si>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</si>
  <si>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</si>
  <si>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</si>
  <si>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</si>
  <si>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</si>
  <si>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</si>
  <si>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</si>
  <si>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</si>
  <si>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</si>
  <si>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</si>
  <si>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</si>
  <si>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</si>
  <si>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</si>
  <si>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</si>
  <si>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</si>
  <si>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</si>
  <si>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</si>
  <si>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</si>
  <si>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</si>
  <si>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</si>
  <si>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</si>
  <si>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</si>
  <si>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</si>
  <si>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</si>
  <si>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</si>
  <si>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</si>
  <si>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</si>
  <si>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</si>
  <si>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</si>
  <si>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</si>
  <si>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</si>
  <si>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</si>
  <si>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</si>
  <si>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</si>
  <si>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</si>
  <si>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</si>
  <si>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</si>
  <si>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</si>
  <si>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</si>
  <si>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</si>
  <si>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</si>
  <si>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</si>
  <si>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</si>
  <si>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</si>
  <si>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</si>
  <si>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</si>
  <si>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</si>
  <si>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</si>
  <si>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Приложение 2</t>
  </si>
  <si>
    <t>от 19.05.2021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</si>
</sst>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4" fontId="20" fillId="0" borderId="15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1"/>
  <sheetViews>
    <sheetView tabSelected="1" workbookViewId="0">
      <selection activeCell="G8" sqref="G8"/>
    </sheetView>
  </sheetViews>
  <sheetFormatPr defaultRowHeight="15" x14ac:dyDescent="0.25"/>
  <cols>
    <col min="1" max="1" width="38.5703125" customWidth="1"/>
    <col min="2" max="2" width="76.7109375" customWidth="1"/>
    <col min="3" max="3" width="21.28515625" customWidth="1"/>
    <col min="4" max="4" width="21.85546875" customWidth="1"/>
  </cols>
  <sheetData>
    <row r="1" spans="1:4" ht="18.75" x14ac:dyDescent="0.25">
      <c r="A1" s="12" t="s">
        <v>76</v>
      </c>
      <c r="B1" s="12"/>
      <c r="C1" s="12"/>
      <c r="D1" s="12"/>
    </row>
    <row r="2" spans="1:4" ht="18.75" x14ac:dyDescent="0.25">
      <c r="A2" s="12" t="s">
        <v>0</v>
      </c>
      <c r="B2" s="12"/>
      <c r="C2" s="12"/>
      <c r="D2" s="12"/>
    </row>
    <row r="3" spans="1:4" ht="18.75" x14ac:dyDescent="0.25">
      <c r="A3" s="12" t="s">
        <v>1</v>
      </c>
      <c r="B3" s="12"/>
      <c r="C3" s="12"/>
      <c r="D3" s="12"/>
    </row>
    <row r="4" spans="1:4" ht="33.75" customHeight="1" x14ac:dyDescent="0.25">
      <c r="A4" s="12" t="s">
        <v>77</v>
      </c>
      <c r="B4" s="12"/>
      <c r="C4" s="12"/>
      <c r="D4" s="12"/>
    </row>
    <row r="5" spans="1:4" ht="42" customHeight="1" x14ac:dyDescent="0.25">
      <c r="A5" s="13" t="s">
        <v>2</v>
      </c>
      <c r="B5" s="13"/>
      <c r="C5" s="13"/>
      <c r="D5" s="13"/>
    </row>
    <row r="6" spans="1:4" ht="18.75" x14ac:dyDescent="0.25">
      <c r="A6" s="11" t="s">
        <v>3</v>
      </c>
      <c r="B6" s="11"/>
      <c r="C6" s="11"/>
      <c r="D6" s="11"/>
    </row>
    <row r="7" spans="1:4" ht="37.5" x14ac:dyDescent="0.25">
      <c r="A7" s="1" t="s">
        <v>4</v>
      </c>
      <c r="B7" s="1" t="s">
        <v>5</v>
      </c>
      <c r="C7" s="1" t="s">
        <v>6</v>
      </c>
      <c r="D7" s="1" t="s">
        <v>7</v>
      </c>
    </row>
    <row r="8" spans="1:4" ht="18.75" x14ac:dyDescent="0.25">
      <c r="A8" s="2" t="s">
        <v>8</v>
      </c>
      <c r="B8" s="2" t="s">
        <v>9</v>
      </c>
      <c r="C8" s="8">
        <v>583909661</v>
      </c>
      <c r="D8" s="8">
        <v>598844506</v>
      </c>
    </row>
    <row r="9" spans="1:4" ht="18.75" x14ac:dyDescent="0.25">
      <c r="A9" s="2" t="s">
        <v>10</v>
      </c>
      <c r="B9" s="2" t="s">
        <v>11</v>
      </c>
      <c r="C9" s="8">
        <v>292194460</v>
      </c>
      <c r="D9" s="8">
        <v>310498630</v>
      </c>
    </row>
    <row r="10" spans="1:4" ht="18.75" x14ac:dyDescent="0.25">
      <c r="A10" s="3" t="s">
        <v>12</v>
      </c>
      <c r="B10" s="3" t="s">
        <v>13</v>
      </c>
      <c r="C10" s="9">
        <v>292194460</v>
      </c>
      <c r="D10" s="9">
        <v>310498630</v>
      </c>
    </row>
    <row r="11" spans="1:4" ht="56.25" x14ac:dyDescent="0.25">
      <c r="A11" s="2" t="s">
        <v>14</v>
      </c>
      <c r="B11" s="2" t="s">
        <v>15</v>
      </c>
      <c r="C11" s="8">
        <v>32194540</v>
      </c>
      <c r="D11" s="8">
        <v>33787370</v>
      </c>
    </row>
    <row r="12" spans="1:4" ht="37.5" x14ac:dyDescent="0.25">
      <c r="A12" s="3" t="s">
        <v>16</v>
      </c>
      <c r="B12" s="3" t="s">
        <v>17</v>
      </c>
      <c r="C12" s="9">
        <v>32194540</v>
      </c>
      <c r="D12" s="9">
        <v>33787370</v>
      </c>
    </row>
    <row r="13" spans="1:4" ht="18.75" x14ac:dyDescent="0.25">
      <c r="A13" s="2" t="s">
        <v>18</v>
      </c>
      <c r="B13" s="2" t="s">
        <v>19</v>
      </c>
      <c r="C13" s="8">
        <v>20698700</v>
      </c>
      <c r="D13" s="8">
        <v>21795545</v>
      </c>
    </row>
    <row r="14" spans="1:4" ht="18.75" x14ac:dyDescent="0.25">
      <c r="A14" s="3" t="s">
        <v>20</v>
      </c>
      <c r="B14" s="3" t="s">
        <v>21</v>
      </c>
      <c r="C14" s="9">
        <v>619700</v>
      </c>
      <c r="D14" s="9">
        <v>652545</v>
      </c>
    </row>
    <row r="15" spans="1:4" ht="37.5" x14ac:dyDescent="0.25">
      <c r="A15" s="3" t="s">
        <v>22</v>
      </c>
      <c r="B15" s="3" t="s">
        <v>23</v>
      </c>
      <c r="C15" s="9">
        <v>20079000</v>
      </c>
      <c r="D15" s="9">
        <v>21143000</v>
      </c>
    </row>
    <row r="16" spans="1:4" ht="18.75" x14ac:dyDescent="0.25">
      <c r="A16" s="2" t="s">
        <v>24</v>
      </c>
      <c r="B16" s="2" t="s">
        <v>25</v>
      </c>
      <c r="C16" s="8">
        <v>169046000</v>
      </c>
      <c r="D16" s="8">
        <v>169775000</v>
      </c>
    </row>
    <row r="17" spans="1:4" ht="18.75" x14ac:dyDescent="0.25">
      <c r="A17" s="3" t="s">
        <v>26</v>
      </c>
      <c r="B17" s="3" t="s">
        <v>27</v>
      </c>
      <c r="C17" s="9">
        <v>33248000</v>
      </c>
      <c r="D17" s="9">
        <v>33977000</v>
      </c>
    </row>
    <row r="18" spans="1:4" ht="18.75" x14ac:dyDescent="0.25">
      <c r="A18" s="3" t="s">
        <v>28</v>
      </c>
      <c r="B18" s="3" t="s">
        <v>29</v>
      </c>
      <c r="C18" s="9">
        <v>135798000</v>
      </c>
      <c r="D18" s="9">
        <v>135798000</v>
      </c>
    </row>
    <row r="19" spans="1:4" ht="18.75" x14ac:dyDescent="0.25">
      <c r="A19" s="2" t="s">
        <v>30</v>
      </c>
      <c r="B19" s="2" t="s">
        <v>31</v>
      </c>
      <c r="C19" s="8">
        <v>9923000</v>
      </c>
      <c r="D19" s="8">
        <v>10310000</v>
      </c>
    </row>
    <row r="20" spans="1:4" ht="56.25" x14ac:dyDescent="0.25">
      <c r="A20" s="2" t="s">
        <v>32</v>
      </c>
      <c r="B20" s="2" t="s">
        <v>33</v>
      </c>
      <c r="C20" s="8">
        <v>34174500</v>
      </c>
      <c r="D20" s="8">
        <v>30193500</v>
      </c>
    </row>
    <row r="21" spans="1:4" ht="112.5" x14ac:dyDescent="0.25">
      <c r="A21" s="3" t="s">
        <v>34</v>
      </c>
      <c r="B21" s="3" t="s">
        <v>35</v>
      </c>
      <c r="C21" s="9">
        <v>28755000</v>
      </c>
      <c r="D21" s="9">
        <v>24774000</v>
      </c>
    </row>
    <row r="22" spans="1:4" ht="75" x14ac:dyDescent="0.25">
      <c r="A22" s="3" t="s">
        <v>36</v>
      </c>
      <c r="B22" s="3" t="s">
        <v>37</v>
      </c>
      <c r="C22" s="9">
        <v>18731000</v>
      </c>
      <c r="D22" s="9">
        <v>14863000</v>
      </c>
    </row>
    <row r="23" spans="1:4" ht="93.75" x14ac:dyDescent="0.25">
      <c r="A23" s="3" t="s">
        <v>38</v>
      </c>
      <c r="B23" s="3" t="s">
        <v>39</v>
      </c>
      <c r="C23" s="9">
        <v>1044000</v>
      </c>
      <c r="D23" s="9">
        <v>931000</v>
      </c>
    </row>
    <row r="24" spans="1:4" ht="112.5" x14ac:dyDescent="0.25">
      <c r="A24" s="3" t="s">
        <v>40</v>
      </c>
      <c r="B24" s="3" t="s">
        <v>41</v>
      </c>
      <c r="C24" s="9">
        <v>8980000</v>
      </c>
      <c r="D24" s="9">
        <v>8980000</v>
      </c>
    </row>
    <row r="25" spans="1:4" ht="112.5" x14ac:dyDescent="0.25">
      <c r="A25" s="3" t="s">
        <v>42</v>
      </c>
      <c r="B25" s="3" t="s">
        <v>43</v>
      </c>
      <c r="C25" s="9">
        <v>5419500</v>
      </c>
      <c r="D25" s="9">
        <v>5419500</v>
      </c>
    </row>
    <row r="26" spans="1:4" ht="37.5" x14ac:dyDescent="0.25">
      <c r="A26" s="2" t="s">
        <v>44</v>
      </c>
      <c r="B26" s="2" t="s">
        <v>45</v>
      </c>
      <c r="C26" s="8">
        <v>527000</v>
      </c>
      <c r="D26" s="8">
        <v>225000</v>
      </c>
    </row>
    <row r="27" spans="1:4" ht="18.75" x14ac:dyDescent="0.25">
      <c r="A27" s="3" t="s">
        <v>46</v>
      </c>
      <c r="B27" s="3" t="s">
        <v>47</v>
      </c>
      <c r="C27" s="9">
        <v>527000</v>
      </c>
      <c r="D27" s="9">
        <v>225000</v>
      </c>
    </row>
    <row r="28" spans="1:4" ht="37.5" x14ac:dyDescent="0.25">
      <c r="A28" s="2" t="s">
        <v>48</v>
      </c>
      <c r="B28" s="2" t="s">
        <v>49</v>
      </c>
      <c r="C28" s="8">
        <v>240000</v>
      </c>
      <c r="D28" s="8">
        <v>260000</v>
      </c>
    </row>
    <row r="29" spans="1:4" ht="37.5" x14ac:dyDescent="0.25">
      <c r="A29" s="2" t="s">
        <v>50</v>
      </c>
      <c r="B29" s="2" t="s">
        <v>51</v>
      </c>
      <c r="C29" s="8">
        <v>20501000</v>
      </c>
      <c r="D29" s="8">
        <v>17751000</v>
      </c>
    </row>
    <row r="30" spans="1:4" ht="112.5" x14ac:dyDescent="0.25">
      <c r="A30" s="3" t="s">
        <v>52</v>
      </c>
      <c r="B30" s="3" t="s">
        <v>53</v>
      </c>
      <c r="C30" s="9">
        <v>8201000</v>
      </c>
      <c r="D30" s="9">
        <v>7601000</v>
      </c>
    </row>
    <row r="31" spans="1:4" ht="37.5" x14ac:dyDescent="0.25">
      <c r="A31" s="3" t="s">
        <v>54</v>
      </c>
      <c r="B31" s="3" t="s">
        <v>55</v>
      </c>
      <c r="C31" s="9">
        <v>12300000</v>
      </c>
      <c r="D31" s="9">
        <v>10150000</v>
      </c>
    </row>
    <row r="32" spans="1:4" ht="18.75" x14ac:dyDescent="0.25">
      <c r="A32" s="2" t="s">
        <v>56</v>
      </c>
      <c r="B32" s="2" t="s">
        <v>57</v>
      </c>
      <c r="C32" s="8">
        <v>2406678</v>
      </c>
      <c r="D32" s="8">
        <v>2406678</v>
      </c>
    </row>
    <row r="33" spans="1:4" ht="18.75" x14ac:dyDescent="0.25">
      <c r="A33" s="2" t="s">
        <v>58</v>
      </c>
      <c r="B33" s="2" t="s">
        <v>59</v>
      </c>
      <c r="C33" s="8">
        <v>2003783</v>
      </c>
      <c r="D33" s="8">
        <v>1841783</v>
      </c>
    </row>
    <row r="34" spans="1:4" ht="18.75" x14ac:dyDescent="0.25">
      <c r="A34" s="3" t="s">
        <v>60</v>
      </c>
      <c r="B34" s="3" t="s">
        <v>61</v>
      </c>
      <c r="C34" s="9">
        <v>2003783</v>
      </c>
      <c r="D34" s="9">
        <v>1841783</v>
      </c>
    </row>
    <row r="35" spans="1:4" ht="18.75" x14ac:dyDescent="0.25">
      <c r="A35" s="2" t="s">
        <v>62</v>
      </c>
      <c r="B35" s="2" t="s">
        <v>63</v>
      </c>
      <c r="C35" s="8">
        <f>SUM(C36)</f>
        <v>1318376265</v>
      </c>
      <c r="D35" s="8">
        <f>SUM(D36)</f>
        <v>1337674780</v>
      </c>
    </row>
    <row r="36" spans="1:4" ht="56.25" x14ac:dyDescent="0.25">
      <c r="A36" s="2" t="s">
        <v>64</v>
      </c>
      <c r="B36" s="2" t="s">
        <v>65</v>
      </c>
      <c r="C36" s="8">
        <f>SUM(C37:C40)</f>
        <v>1318376265</v>
      </c>
      <c r="D36" s="8">
        <f>SUM(D37:D40)</f>
        <v>1337674780</v>
      </c>
    </row>
    <row r="37" spans="1:4" ht="37.5" x14ac:dyDescent="0.25">
      <c r="A37" s="2" t="s">
        <v>66</v>
      </c>
      <c r="B37" s="2" t="s">
        <v>67</v>
      </c>
      <c r="C37" s="8">
        <v>14808000</v>
      </c>
      <c r="D37" s="8">
        <v>0</v>
      </c>
    </row>
    <row r="38" spans="1:4" ht="37.5" x14ac:dyDescent="0.25">
      <c r="A38" s="2" t="s">
        <v>68</v>
      </c>
      <c r="B38" s="2" t="s">
        <v>69</v>
      </c>
      <c r="C38" s="8">
        <f>127260674+37330127</f>
        <v>164590801</v>
      </c>
      <c r="D38" s="8">
        <f>71794606+27070127</f>
        <v>98864733</v>
      </c>
    </row>
    <row r="39" spans="1:4" ht="37.5" x14ac:dyDescent="0.25">
      <c r="A39" s="2" t="s">
        <v>70</v>
      </c>
      <c r="B39" s="4" t="s">
        <v>71</v>
      </c>
      <c r="C39" s="8">
        <v>1137977464</v>
      </c>
      <c r="D39" s="8">
        <v>1238810047</v>
      </c>
    </row>
    <row r="40" spans="1:4" ht="18.75" x14ac:dyDescent="0.25">
      <c r="A40" s="6" t="s">
        <v>72</v>
      </c>
      <c r="B40" s="7" t="s">
        <v>73</v>
      </c>
      <c r="C40" s="10">
        <v>1000000</v>
      </c>
      <c r="D40" s="8">
        <v>0</v>
      </c>
    </row>
    <row r="41" spans="1:4" ht="18.75" x14ac:dyDescent="0.25">
      <c r="A41" s="2" t="s">
        <v>74</v>
      </c>
      <c r="B41" s="5" t="s">
        <v>75</v>
      </c>
      <c r="C41" s="8">
        <f>SUM(C8,C35)</f>
        <v>1902285926</v>
      </c>
      <c r="D41" s="8">
        <f>SUM(D8,D35)</f>
        <v>1936519286</v>
      </c>
    </row>
  </sheetData>
  <mergeCells count="6">
    <mergeCell ref="A6:D6"/>
    <mergeCell ref="A1:D1"/>
    <mergeCell ref="A2:D2"/>
    <mergeCell ref="A3:D3"/>
    <mergeCell ref="A4:D4"/>
    <mergeCell ref="A5:D5"/>
  </mergeCells>
  <pageMargins left="0.78738889999999995" right="0.19684723000000001" top="0.39369446000000002" bottom="0.39369446000000002" header="0.01" footer="0.5"/>
  <pageSetup paperSize="9" scale="58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Solovieva</dc:creator>
  <cp:lastModifiedBy>DUMA1</cp:lastModifiedBy>
  <cp:lastPrinted>2021-05-24T10:02:33Z</cp:lastPrinted>
  <dcterms:created xsi:type="dcterms:W3CDTF">2021-01-20T14:21:11Z</dcterms:created>
  <dcterms:modified xsi:type="dcterms:W3CDTF">2021-05-24T10:03:01Z</dcterms:modified>
</cp:coreProperties>
</file>